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LILLE\LI26.07 Maintenance compresseur\1.DCE\"/>
    </mc:Choice>
  </mc:AlternateContent>
  <xr:revisionPtr revIDLastSave="0" documentId="13_ncr:1_{36F6537D-F8F8-4F5F-8D05-D146B460BCEB}" xr6:coauthVersionLast="47" xr6:coauthVersionMax="47" xr10:uidLastSave="{00000000-0000-0000-0000-000000000000}"/>
  <bookViews>
    <workbookView xWindow="-110" yWindow="-110" windowWidth="19420" windowHeight="10300" xr2:uid="{F15419BC-CBF7-43A0-9F81-16E903DEC10A}"/>
  </bookViews>
  <sheets>
    <sheet name="DQE" sheetId="1" r:id="rId1"/>
  </sheets>
  <externalReferences>
    <externalReference r:id="rId2"/>
  </externalReferences>
  <definedNames>
    <definedName name="_xlnm.Print_Area" localSheetId="0">DQE!$A$1:$E$37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" l="1"/>
  <c r="D30" i="1"/>
  <c r="E30" i="1" s="1"/>
  <c r="A30" i="1"/>
  <c r="D29" i="1"/>
  <c r="E29" i="1" s="1"/>
  <c r="A29" i="1"/>
  <c r="D28" i="1"/>
  <c r="E28" i="1" s="1"/>
  <c r="A28" i="1"/>
  <c r="D27" i="1"/>
  <c r="E27" i="1" s="1"/>
  <c r="A27" i="1"/>
  <c r="D26" i="1"/>
  <c r="E26" i="1" s="1"/>
  <c r="A26" i="1"/>
  <c r="D25" i="1"/>
  <c r="E25" i="1" s="1"/>
  <c r="A25" i="1"/>
  <c r="E24" i="1"/>
  <c r="D24" i="1"/>
  <c r="A24" i="1"/>
  <c r="D23" i="1"/>
  <c r="E23" i="1" s="1"/>
  <c r="A23" i="1"/>
  <c r="D22" i="1"/>
  <c r="E22" i="1" s="1"/>
  <c r="A22" i="1"/>
  <c r="D21" i="1"/>
  <c r="E21" i="1" s="1"/>
  <c r="A21" i="1"/>
  <c r="D20" i="1"/>
  <c r="E20" i="1" s="1"/>
  <c r="A20" i="1"/>
  <c r="D19" i="1"/>
  <c r="E19" i="1" s="1"/>
  <c r="A19" i="1"/>
  <c r="D18" i="1"/>
  <c r="E18" i="1" s="1"/>
  <c r="A18" i="1"/>
  <c r="E17" i="1"/>
  <c r="D17" i="1"/>
  <c r="A17" i="1"/>
  <c r="E16" i="1"/>
  <c r="D15" i="1"/>
  <c r="E15" i="1" s="1"/>
  <c r="B15" i="1"/>
  <c r="A15" i="1"/>
  <c r="E14" i="1"/>
  <c r="D14" i="1"/>
  <c r="B14" i="1"/>
  <c r="A14" i="1"/>
  <c r="D13" i="1"/>
  <c r="E13" i="1" s="1"/>
  <c r="B13" i="1"/>
  <c r="A13" i="1"/>
  <c r="E12" i="1"/>
  <c r="D12" i="1"/>
  <c r="B12" i="1"/>
  <c r="A12" i="1"/>
  <c r="D11" i="1"/>
  <c r="E11" i="1" s="1"/>
  <c r="A11" i="1"/>
  <c r="D34" i="1" l="1"/>
  <c r="D36" i="1" l="1"/>
  <c r="D35" i="1"/>
</calcChain>
</file>

<file path=xl/sharedStrings.xml><?xml version="1.0" encoding="utf-8"?>
<sst xmlns="http://schemas.openxmlformats.org/spreadsheetml/2006/main" count="15" uniqueCount="15">
  <si>
    <t>DEVIS QUANTITATIF ESTIMATIF (DQE)</t>
  </si>
  <si>
    <t>1 – Prestations du titulaire</t>
  </si>
  <si>
    <t xml:space="preserve">Attention, les calculs de cette page se font d'une manière automatique, les candidats n'ont rien à indiquer sur ce document. </t>
  </si>
  <si>
    <t>Désignation</t>
  </si>
  <si>
    <t>Type</t>
  </si>
  <si>
    <t>Quantité</t>
  </si>
  <si>
    <t>Prix unitaire
 H.T.</t>
  </si>
  <si>
    <t>Prix total €HT</t>
  </si>
  <si>
    <t>BOGE SLF40-3</t>
  </si>
  <si>
    <t>Fourniture et pose d'un reservoir de stockage</t>
  </si>
  <si>
    <t>25L/11Bars horizontale</t>
  </si>
  <si>
    <t>2 – Montant total du DQE</t>
  </si>
  <si>
    <t>Montant total du DQE € HT</t>
  </si>
  <si>
    <t>TVA 20 %</t>
  </si>
  <si>
    <t>MONTANT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</si>
</sst>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44" fontId="5" fillId="3" borderId="9" xfId="1" applyFont="1" applyFill="1" applyBorder="1" applyAlignment="1">
      <alignment vertical="center" wrapText="1"/>
    </xf>
    <xf numFmtId="44" fontId="5" fillId="3" borderId="10" xfId="1" applyFont="1" applyFill="1" applyBorder="1" applyAlignment="1">
      <alignment vertical="center" wrapText="1"/>
    </xf>
    <xf numFmtId="4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44" fontId="6" fillId="0" borderId="11" xfId="0" applyNumberFormat="1" applyFont="1" applyBorder="1" applyAlignment="1">
      <alignment horizontal="center" vertical="center" wrapText="1"/>
    </xf>
    <xf numFmtId="44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4" fontId="6" fillId="0" borderId="12" xfId="0" applyNumberFormat="1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2">
    <cellStyle name="Monétaire 2" xfId="1" xr:uid="{9C01DAA5-CD6D-48A2-9AD7-0A5C6FB9364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PU%20DQE%20DGXX.XX%20Li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DQE"/>
    </sheetNames>
    <sheetDataSet>
      <sheetData sheetId="0" refreshError="1">
        <row r="1">
          <cell r="A1" t="str">
            <v>Maintenance préventive et corrective des compresseurs d’air comprimé et leurs équipements annexes.</v>
          </cell>
        </row>
        <row r="10">
          <cell r="A10" t="str">
            <v>Fourniture et pose d'un compresseur</v>
          </cell>
        </row>
        <row r="11">
          <cell r="A11" t="str">
            <v>Fourniture et pose d'un seicheur par réfrigération</v>
          </cell>
          <cell r="B11" t="str">
            <v>CTA NGDX 00360</v>
          </cell>
        </row>
        <row r="12">
          <cell r="A12" t="str">
            <v>Fourniture et pose d'une Centrale d’épuration des condensats</v>
          </cell>
          <cell r="B12" t="str">
            <v>BEKO OWARAT 5R</v>
          </cell>
        </row>
        <row r="13">
          <cell r="A13" t="str">
            <v>Fourniture et pose d'une réservoir de stockage</v>
          </cell>
          <cell r="B13" t="str">
            <v>900L/11Bars</v>
          </cell>
        </row>
        <row r="15">
          <cell r="A15" t="str">
            <v>Fourniture et pose d'une réservoir de stockage</v>
          </cell>
          <cell r="B15" t="str">
            <v>50L/11Bars verticale</v>
          </cell>
        </row>
        <row r="17">
          <cell r="A17" t="str">
            <v>Fourniture et pose de tuyauteries spécifique air comprimé, rigide aluminium D63 y compris raccord, fixation et toute sujestion.</v>
          </cell>
        </row>
        <row r="18">
          <cell r="A18" t="str">
            <v>Fourniture et pose de tuyauteries spécifique air comprimé, rigide aluminium D20 y compris raccord, fixation et toute sujestion.</v>
          </cell>
        </row>
        <row r="19">
          <cell r="A19" t="str">
            <v>Fourniture et pose d'une vanne D63</v>
          </cell>
        </row>
        <row r="20">
          <cell r="A20" t="str">
            <v>Fourniture et pose d'une vanne D20</v>
          </cell>
        </row>
        <row r="23">
          <cell r="A23" t="str">
            <v xml:space="preserve">Intervention d'un Technicien en heure ouvrées de 08h à 18h du lundi au vendredi (déplacement non compris) </v>
          </cell>
        </row>
        <row r="24">
          <cell r="A24" t="str">
            <v xml:space="preserve">Dépannage en astreinte de 18h à 08h du lundi au vendredi y compris le samedi, dimanche et jours fériés (déplacement non compris) </v>
          </cell>
        </row>
        <row r="25">
          <cell r="A25" t="str">
            <v xml:space="preserve">Dépannage en heure ouvrées de 08h à 18h du lundi au vendredi 
(déplacement non compris) </v>
          </cell>
        </row>
        <row r="26">
          <cell r="A26" t="str">
            <v xml:space="preserve">Prix d'un déplacement </v>
          </cell>
        </row>
        <row r="27">
          <cell r="A27" t="str">
            <v>Location d'une nacelle 12m pour intervention en hauteur</v>
          </cell>
        </row>
        <row r="28">
          <cell r="A28" t="str">
            <v>Mise à disposition d'un compresseur pour remplacement provisoire d'un équippement HS 
Intervention de mise en place (intervention, déplacement, raccordement manutention, mise en service)</v>
          </cell>
        </row>
        <row r="31">
          <cell r="A31" t="str">
            <v>Location d'un compresseur entre 20 et 30kW</v>
          </cell>
        </row>
        <row r="32">
          <cell r="A32" t="str">
            <v>Épreuve décennale pour un réservoir d'air comprimé de capacité inférieure à 500L</v>
          </cell>
        </row>
        <row r="33">
          <cell r="A33" t="str">
            <v>Épreuve décennale pour un réservoir d'air comprimé de capacité comprise entre 501 et 1499L</v>
          </cell>
        </row>
        <row r="34">
          <cell r="A34" t="str">
            <v>Épreuve décennale pour un réservoir d'air comprimé de capacité supérieure à 1500L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C5A0-798C-46F3-BBC2-FA5D308A4550}">
  <dimension ref="A1:E36"/>
  <sheetViews>
    <sheetView showGridLines="0" tabSelected="1" view="pageBreakPreview" zoomScale="85" zoomScaleNormal="100" zoomScaleSheetLayoutView="85" workbookViewId="0">
      <selection activeCell="F3" sqref="F3"/>
    </sheetView>
  </sheetViews>
  <sheetFormatPr baseColWidth="10" defaultColWidth="11.54296875" defaultRowHeight="12.5" x14ac:dyDescent="0.25"/>
  <cols>
    <col min="1" max="1" width="77" style="1" customWidth="1"/>
    <col min="2" max="2" width="20.1796875" style="1" customWidth="1"/>
    <col min="3" max="4" width="25.81640625" style="1" customWidth="1"/>
    <col min="5" max="5" width="21.81640625" style="1" customWidth="1"/>
    <col min="6" max="16384" width="11.54296875" style="1"/>
  </cols>
  <sheetData>
    <row r="1" spans="1:5" ht="13.5" customHeight="1" x14ac:dyDescent="0.25"/>
    <row r="2" spans="1:5" ht="26" x14ac:dyDescent="0.6">
      <c r="A2" s="20"/>
      <c r="B2" s="20"/>
      <c r="C2" s="20"/>
      <c r="D2" s="20"/>
      <c r="E2" s="20"/>
    </row>
    <row r="3" spans="1:5" ht="23.5" x14ac:dyDescent="0.55000000000000004">
      <c r="A3" s="21" t="str">
        <f>[1]BPU!A1</f>
        <v>Maintenance préventive et corrective des compresseurs d’air comprimé et leurs équipements annexes.</v>
      </c>
      <c r="B3" s="21"/>
      <c r="C3" s="21"/>
      <c r="D3" s="21"/>
      <c r="E3" s="21"/>
    </row>
    <row r="4" spans="1:5" ht="13" thickBot="1" x14ac:dyDescent="0.3"/>
    <row r="5" spans="1:5" ht="45.65" customHeight="1" thickBot="1" x14ac:dyDescent="0.3">
      <c r="A5" s="22" t="s">
        <v>0</v>
      </c>
      <c r="B5" s="23"/>
      <c r="C5" s="23"/>
      <c r="D5" s="23"/>
      <c r="E5" s="23"/>
    </row>
    <row r="6" spans="1:5" ht="13" thickBot="1" x14ac:dyDescent="0.3"/>
    <row r="7" spans="1:5" ht="30" customHeight="1" thickBot="1" x14ac:dyDescent="0.3">
      <c r="A7" s="24" t="s">
        <v>1</v>
      </c>
      <c r="B7" s="25"/>
      <c r="C7" s="25"/>
      <c r="D7" s="25"/>
      <c r="E7" s="25"/>
    </row>
    <row r="8" spans="1:5" ht="13.25" customHeight="1" x14ac:dyDescent="0.25">
      <c r="A8" s="26" t="s">
        <v>2</v>
      </c>
      <c r="B8" s="26"/>
      <c r="C8" s="26"/>
      <c r="D8" s="26"/>
      <c r="E8" s="26"/>
    </row>
    <row r="9" spans="1:5" ht="30" customHeight="1" thickBot="1" x14ac:dyDescent="0.3">
      <c r="A9" s="27"/>
      <c r="B9" s="27"/>
      <c r="C9" s="27"/>
      <c r="D9" s="27"/>
      <c r="E9" s="27"/>
    </row>
    <row r="10" spans="1:5" ht="32.5" customHeight="1" thickTop="1" thickBot="1" x14ac:dyDescent="0.3">
      <c r="A10" s="2" t="s">
        <v>3</v>
      </c>
      <c r="B10" s="3" t="s">
        <v>4</v>
      </c>
      <c r="C10" s="4" t="s">
        <v>5</v>
      </c>
      <c r="D10" s="5" t="s">
        <v>6</v>
      </c>
      <c r="E10" s="6" t="s">
        <v>7</v>
      </c>
    </row>
    <row r="11" spans="1:5" ht="20.149999999999999" customHeight="1" thickBot="1" x14ac:dyDescent="0.3">
      <c r="A11" s="7" t="str">
        <f>[1]BPU!A10</f>
        <v>Fourniture et pose d'un compresseur</v>
      </c>
      <c r="B11" s="7" t="s">
        <v>8</v>
      </c>
      <c r="C11" s="7">
        <v>1</v>
      </c>
      <c r="D11" s="7">
        <f>[1]BPU!D10</f>
        <v>0</v>
      </c>
      <c r="E11" s="8">
        <f>C11* D11</f>
        <v>0</v>
      </c>
    </row>
    <row r="12" spans="1:5" ht="43.5" customHeight="1" thickBot="1" x14ac:dyDescent="0.3">
      <c r="A12" s="7" t="str">
        <f>[1]BPU!A11</f>
        <v>Fourniture et pose d'un seicheur par réfrigération</v>
      </c>
      <c r="B12" s="7" t="str">
        <f>[1]BPU!B11</f>
        <v>CTA NGDX 00360</v>
      </c>
      <c r="C12" s="7">
        <v>1</v>
      </c>
      <c r="D12" s="7">
        <f>[1]BPU!D11</f>
        <v>0</v>
      </c>
      <c r="E12" s="9">
        <f t="shared" ref="E12:E30" si="0">C12* D12</f>
        <v>0</v>
      </c>
    </row>
    <row r="13" spans="1:5" ht="20.149999999999999" customHeight="1" thickBot="1" x14ac:dyDescent="0.3">
      <c r="A13" s="7" t="str">
        <f>[1]BPU!A12</f>
        <v>Fourniture et pose d'une Centrale d’épuration des condensats</v>
      </c>
      <c r="B13" s="7" t="str">
        <f>[1]BPU!B12</f>
        <v>BEKO OWARAT 5R</v>
      </c>
      <c r="C13" s="7">
        <v>1</v>
      </c>
      <c r="D13" s="7">
        <f>[1]BPU!D12</f>
        <v>0</v>
      </c>
      <c r="E13" s="9">
        <f t="shared" si="0"/>
        <v>0</v>
      </c>
    </row>
    <row r="14" spans="1:5" ht="23.25" customHeight="1" thickBot="1" x14ac:dyDescent="0.3">
      <c r="A14" s="7" t="str">
        <f>[1]BPU!A13</f>
        <v>Fourniture et pose d'une réservoir de stockage</v>
      </c>
      <c r="B14" s="7" t="str">
        <f>[1]BPU!B13</f>
        <v>900L/11Bars</v>
      </c>
      <c r="C14" s="7">
        <v>1</v>
      </c>
      <c r="D14" s="7">
        <f>[1]BPU!D13</f>
        <v>0</v>
      </c>
      <c r="E14" s="9">
        <f t="shared" si="0"/>
        <v>0</v>
      </c>
    </row>
    <row r="15" spans="1:5" ht="20.149999999999999" customHeight="1" thickBot="1" x14ac:dyDescent="0.3">
      <c r="A15" s="7" t="str">
        <f>[1]BPU!A15</f>
        <v>Fourniture et pose d'une réservoir de stockage</v>
      </c>
      <c r="B15" s="7" t="str">
        <f>[1]BPU!B15</f>
        <v>50L/11Bars verticale</v>
      </c>
      <c r="C15" s="7">
        <v>2</v>
      </c>
      <c r="D15" s="7">
        <f>[1]BPU!D15</f>
        <v>0</v>
      </c>
      <c r="E15" s="9">
        <f t="shared" si="0"/>
        <v>0</v>
      </c>
    </row>
    <row r="16" spans="1:5" ht="20.149999999999999" customHeight="1" thickBot="1" x14ac:dyDescent="0.3">
      <c r="A16" s="7" t="s">
        <v>9</v>
      </c>
      <c r="B16" s="7" t="s">
        <v>10</v>
      </c>
      <c r="C16" s="7">
        <v>2</v>
      </c>
      <c r="D16" s="7">
        <v>0</v>
      </c>
      <c r="E16" s="9">
        <f>C16*D16</f>
        <v>0</v>
      </c>
    </row>
    <row r="17" spans="1:5" ht="26.25" customHeight="1" thickBot="1" x14ac:dyDescent="0.3">
      <c r="A17" s="7" t="str">
        <f>[1]BPU!A17</f>
        <v>Fourniture et pose de tuyauteries spécifique air comprimé, rigide aluminium D63 y compris raccord, fixation et toute sujestion.</v>
      </c>
      <c r="B17" s="7"/>
      <c r="C17" s="7">
        <v>50</v>
      </c>
      <c r="D17" s="7">
        <f>[1]BPU!D17</f>
        <v>0</v>
      </c>
      <c r="E17" s="9">
        <f t="shared" si="0"/>
        <v>0</v>
      </c>
    </row>
    <row r="18" spans="1:5" ht="30" customHeight="1" thickBot="1" x14ac:dyDescent="0.3">
      <c r="A18" s="7" t="str">
        <f>[1]BPU!A18</f>
        <v>Fourniture et pose de tuyauteries spécifique air comprimé, rigide aluminium D20 y compris raccord, fixation et toute sujestion.</v>
      </c>
      <c r="B18" s="7"/>
      <c r="C18" s="7">
        <v>30</v>
      </c>
      <c r="D18" s="7">
        <f>[1]BPU!D18</f>
        <v>0</v>
      </c>
      <c r="E18" s="9">
        <f t="shared" si="0"/>
        <v>0</v>
      </c>
    </row>
    <row r="19" spans="1:5" ht="30" customHeight="1" thickBot="1" x14ac:dyDescent="0.3">
      <c r="A19" s="7" t="str">
        <f>[1]BPU!A19</f>
        <v>Fourniture et pose d'une vanne D63</v>
      </c>
      <c r="B19" s="7"/>
      <c r="C19" s="7">
        <v>3</v>
      </c>
      <c r="D19" s="7">
        <f>[1]BPU!D19</f>
        <v>0</v>
      </c>
      <c r="E19" s="9">
        <f t="shared" si="0"/>
        <v>0</v>
      </c>
    </row>
    <row r="20" spans="1:5" ht="30" customHeight="1" thickBot="1" x14ac:dyDescent="0.3">
      <c r="A20" s="7" t="str">
        <f>[1]BPU!A20</f>
        <v>Fourniture et pose d'une vanne D20</v>
      </c>
      <c r="B20" s="7"/>
      <c r="C20" s="7">
        <v>2</v>
      </c>
      <c r="D20" s="7">
        <f>[1]BPU!D20</f>
        <v>0</v>
      </c>
      <c r="E20" s="9">
        <f t="shared" si="0"/>
        <v>0</v>
      </c>
    </row>
    <row r="21" spans="1:5" ht="30" customHeight="1" thickBot="1" x14ac:dyDescent="0.3">
      <c r="A21" s="7" t="str">
        <f>[1]BPU!A23</f>
        <v xml:space="preserve">Intervention d'un Technicien en heure ouvrées de 08h à 18h du lundi au vendredi (déplacement non compris) </v>
      </c>
      <c r="B21" s="7"/>
      <c r="C21" s="7">
        <v>70</v>
      </c>
      <c r="D21" s="7">
        <f>[1]BPU!D23</f>
        <v>0</v>
      </c>
      <c r="E21" s="9">
        <f t="shared" si="0"/>
        <v>0</v>
      </c>
    </row>
    <row r="22" spans="1:5" ht="30" customHeight="1" thickBot="1" x14ac:dyDescent="0.3">
      <c r="A22" s="7" t="str">
        <f>[1]BPU!A24</f>
        <v xml:space="preserve">Dépannage en astreinte de 18h à 08h du lundi au vendredi y compris le samedi, dimanche et jours fériés (déplacement non compris) </v>
      </c>
      <c r="B22" s="7"/>
      <c r="C22" s="7">
        <v>0</v>
      </c>
      <c r="D22" s="7">
        <f>[1]BPU!D24</f>
        <v>0</v>
      </c>
      <c r="E22" s="9">
        <f t="shared" si="0"/>
        <v>0</v>
      </c>
    </row>
    <row r="23" spans="1:5" ht="30" customHeight="1" thickBot="1" x14ac:dyDescent="0.3">
      <c r="A23" s="7" t="str">
        <f>[1]BPU!A25</f>
        <v xml:space="preserve">Dépannage en heure ouvrées de 08h à 18h du lundi au vendredi 
(déplacement non compris) </v>
      </c>
      <c r="B23" s="7"/>
      <c r="C23" s="7">
        <v>1</v>
      </c>
      <c r="D23" s="7">
        <f>[1]BPU!D25</f>
        <v>0</v>
      </c>
      <c r="E23" s="9">
        <f t="shared" si="0"/>
        <v>0</v>
      </c>
    </row>
    <row r="24" spans="1:5" ht="30" customHeight="1" thickBot="1" x14ac:dyDescent="0.3">
      <c r="A24" s="7" t="str">
        <f>[1]BPU!A26</f>
        <v xml:space="preserve">Prix d'un déplacement </v>
      </c>
      <c r="B24" s="7"/>
      <c r="C24" s="7">
        <v>10</v>
      </c>
      <c r="D24" s="7">
        <f>[1]BPU!D26</f>
        <v>0</v>
      </c>
      <c r="E24" s="9">
        <f t="shared" si="0"/>
        <v>0</v>
      </c>
    </row>
    <row r="25" spans="1:5" ht="30" customHeight="1" thickBot="1" x14ac:dyDescent="0.3">
      <c r="A25" s="7" t="str">
        <f>[1]BPU!A27</f>
        <v>Location d'une nacelle 12m pour intervention en hauteur</v>
      </c>
      <c r="B25" s="7"/>
      <c r="C25" s="7">
        <v>1</v>
      </c>
      <c r="D25" s="7">
        <f>[1]BPU!D27</f>
        <v>0</v>
      </c>
      <c r="E25" s="9">
        <f t="shared" si="0"/>
        <v>0</v>
      </c>
    </row>
    <row r="26" spans="1:5" ht="43.25" customHeight="1" thickBot="1" x14ac:dyDescent="0.3">
      <c r="A26" s="7" t="str">
        <f>[1]BPU!A28</f>
        <v>Mise à disposition d'un compresseur pour remplacement provisoire d'un équippement HS 
Intervention de mise en place (intervention, déplacement, raccordement manutention, mise en service)</v>
      </c>
      <c r="B26" s="7"/>
      <c r="C26" s="7">
        <v>2</v>
      </c>
      <c r="D26" s="7">
        <f>[1]BPU!D28</f>
        <v>0</v>
      </c>
      <c r="E26" s="9">
        <f t="shared" si="0"/>
        <v>0</v>
      </c>
    </row>
    <row r="27" spans="1:5" ht="43.25" customHeight="1" thickBot="1" x14ac:dyDescent="0.3">
      <c r="A27" s="7" t="str">
        <f>[1]BPU!A31</f>
        <v>Location d'un compresseur entre 20 et 30kW</v>
      </c>
      <c r="B27" s="7"/>
      <c r="C27" s="7">
        <v>30</v>
      </c>
      <c r="D27" s="7">
        <f>[1]BPU!D31</f>
        <v>0</v>
      </c>
      <c r="E27" s="9">
        <f t="shared" si="0"/>
        <v>0</v>
      </c>
    </row>
    <row r="28" spans="1:5" ht="30" customHeight="1" thickBot="1" x14ac:dyDescent="0.3">
      <c r="A28" s="7" t="str">
        <f>[1]BPU!A32</f>
        <v>Épreuve décennale pour un réservoir d'air comprimé de capacité inférieure à 500L</v>
      </c>
      <c r="B28" s="7"/>
      <c r="C28" s="7">
        <v>1</v>
      </c>
      <c r="D28" s="7">
        <f>[1]BPU!D32</f>
        <v>0</v>
      </c>
      <c r="E28" s="9">
        <f t="shared" si="0"/>
        <v>0</v>
      </c>
    </row>
    <row r="29" spans="1:5" ht="30" customHeight="1" thickBot="1" x14ac:dyDescent="0.3">
      <c r="A29" s="7" t="str">
        <f>[1]BPU!A33</f>
        <v>Épreuve décennale pour un réservoir d'air comprimé de capacité comprise entre 501 et 1499L</v>
      </c>
      <c r="B29" s="7"/>
      <c r="C29" s="7">
        <v>1</v>
      </c>
      <c r="D29" s="7">
        <f>[1]BPU!D33</f>
        <v>0</v>
      </c>
      <c r="E29" s="9">
        <f t="shared" si="0"/>
        <v>0</v>
      </c>
    </row>
    <row r="30" spans="1:5" ht="30" customHeight="1" x14ac:dyDescent="0.25">
      <c r="A30" s="7" t="str">
        <f>[1]BPU!A34</f>
        <v>Épreuve décennale pour un réservoir d'air comprimé de capacité supérieure à 1500L</v>
      </c>
      <c r="B30" s="7"/>
      <c r="C30" s="7">
        <v>3</v>
      </c>
      <c r="D30" s="7">
        <f>[1]BPU!D34</f>
        <v>0</v>
      </c>
      <c r="E30" s="9">
        <f t="shared" si="0"/>
        <v>0</v>
      </c>
    </row>
    <row r="31" spans="1:5" ht="13" thickBot="1" x14ac:dyDescent="0.3"/>
    <row r="32" spans="1:5" ht="30" customHeight="1" thickBot="1" x14ac:dyDescent="0.3">
      <c r="A32" s="24" t="s">
        <v>11</v>
      </c>
      <c r="B32" s="25"/>
      <c r="C32" s="25"/>
      <c r="D32" s="25"/>
      <c r="E32" s="25"/>
    </row>
    <row r="33" spans="2:5" ht="13" thickBot="1" x14ac:dyDescent="0.3"/>
    <row r="34" spans="2:5" ht="32.15" customHeight="1" thickBot="1" x14ac:dyDescent="0.3">
      <c r="B34" s="10"/>
      <c r="C34" s="11" t="s">
        <v>12</v>
      </c>
      <c r="D34" s="14">
        <f>SUM(E11:E30)</f>
        <v>0</v>
      </c>
      <c r="E34" s="15"/>
    </row>
    <row r="35" spans="2:5" ht="32.15" customHeight="1" x14ac:dyDescent="0.25">
      <c r="B35" s="11"/>
      <c r="C35" s="12" t="s">
        <v>13</v>
      </c>
      <c r="D35" s="16">
        <f>D34*0.2</f>
        <v>0</v>
      </c>
      <c r="E35" s="17"/>
    </row>
    <row r="36" spans="2:5" ht="32.15" customHeight="1" x14ac:dyDescent="0.25">
      <c r="B36" s="11"/>
      <c r="C36" s="13" t="s">
        <v>14</v>
      </c>
      <c r="D36" s="18">
        <f>D34+D35</f>
        <v>0</v>
      </c>
      <c r="E36" s="19"/>
    </row>
  </sheetData>
  <mergeCells count="9">
    <mergeCell ref="D34:E34"/>
    <mergeCell ref="D35:E35"/>
    <mergeCell ref="D36:E36"/>
    <mergeCell ref="A2:E2"/>
    <mergeCell ref="A3:E3"/>
    <mergeCell ref="A5:E5"/>
    <mergeCell ref="A7:E7"/>
    <mergeCell ref="A8:E9"/>
    <mergeCell ref="A32:E32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2026-02-09T15:21:04Z</dcterms:created>
  <dcterms:modified xsi:type="dcterms:W3CDTF">2026-02-09T15:23:04Z</dcterms:modified>
</cp:coreProperties>
</file>